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esktop\"/>
    </mc:Choice>
  </mc:AlternateContent>
  <xr:revisionPtr revIDLastSave="0" documentId="8_{F219FF98-0980-4496-ADEB-C36DDB8CDF3C}" xr6:coauthVersionLast="47" xr6:coauthVersionMax="47" xr10:uidLastSave="{00000000-0000-0000-0000-000000000000}"/>
  <bookViews>
    <workbookView xWindow="-120" yWindow="-120" windowWidth="21840" windowHeight="13140" tabRatio="677" activeTab="1" xr2:uid="{00000000-000D-0000-FFFF-FFFF00000000}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91029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<sst xmlns="http://schemas.openxmlformats.org/spreadsheetml/2006/main" count="259" uniqueCount="148">
  <si>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</si>
  <si>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</si>
  <si>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</si>
  <si>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</si>
  <si>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</si>
  <si>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</si>
  <si>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</si>
  <si>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</si>
  <si>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</si>
  <si>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</si>
  <si>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</si>
  <si>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</si>
  <si>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</si>
  <si>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</si>
  <si>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</si>
  <si>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</si>
  <si>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</si>
  <si>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</si>
  <si>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</si>
  <si>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</si>
  <si>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</si>
  <si>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</si>
  <si>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</si>
  <si>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</si>
  <si>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</si>
  <si>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</si>
  <si>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</si>
  <si>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</si>
  <si>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</si>
  <si>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</si>
  <si>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</si>
  <si>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</si>
  <si>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</si>
  <si>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</si>
  <si>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</si>
  <si>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</si>
  <si>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</si>
  <si>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</si>
  <si>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</si>
  <si>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</si>
  <si>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</si>
  <si>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</si>
  <si>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</si>
  <si>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</si>
  <si>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</si>
  <si>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</si>
  <si>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</si>
  <si>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</si>
  <si>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</si>
  <si>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</si>
  <si>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</si>
  <si>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</si>
  <si>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</si>
  <si>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</si>
  <si>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</si>
  <si>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</si>
  <si>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</si>
  <si>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</si>
  <si>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</si>
  <si>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</si>
  <si>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</si>
  <si>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</si>
  <si>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</si>
  <si>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</si>
  <si>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</si>
  <si>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</si>
  <si>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</si>
  <si>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</si>
  <si>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</si>
  <si>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</si>
  <si>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</si>
  <si>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</si>
  <si>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</si>
  <si>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</si>
  <si>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</si>
  <si>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</si>
  <si>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</si>
  <si>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</si>
  <si>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</si>
  <si>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</si>
  <si>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</si>
  <si>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</si>
  <si>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</si>
  <si>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</si>
  <si>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</si>
  <si>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</si>
  <si>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</si>
  <si>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</si>
  <si>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</si>
  <si>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</si>
  <si>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</si>
  <si>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</si>
  <si>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</si>
  <si>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</si>
  <si>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</si>
  <si>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</si>
  <si>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</si>
  <si>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</si>
  <si>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</si>
  <si>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</si>
  <si>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</si>
  <si>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</si>
  <si>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</si>
  <si>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</si>
  <si>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</si>
  <si>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</si>
  <si>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</si>
  <si>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</si>
  <si>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</si>
  <si>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</si>
  <si>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</si>
  <si>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</si>
  <si>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</si>
  <si>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</si>
  <si>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</si>
  <si>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</si>
  <si>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</si>
  <si>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</si>
  <si>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</si>
  <si>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</si>
  <si>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</si>
  <si>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</si>
  <si>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</si>
  <si>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</si>
  <si>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</si>
  <si>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</si>
  <si>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</si>
  <si>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</si>
  <si>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</si>
  <si>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</si>
  <si>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</si>
  <si>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</si>
  <si>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</si>
  <si>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</si>
  <si>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</si>
  <si>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</si>
  <si>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школьный спортивный клуб</t>
  </si>
  <si>
    <t xml:space="preserve">жуковский </t>
  </si>
  <si>
    <t>комплексная</t>
  </si>
  <si>
    <t>модифици-
рованная</t>
  </si>
  <si>
    <t>базовая</t>
  </si>
  <si>
    <t>Чернов А.В.</t>
  </si>
  <si>
    <t xml:space="preserve"> с 7 лет до 17 лет</t>
  </si>
  <si>
    <t>Муниципальное общеобразовательное учреждение «Основная общеобразовательная школа», с.Трубино Жуковского района Калужской области</t>
  </si>
  <si>
    <t>Новикова Ольга Евгеньевна</t>
  </si>
  <si>
    <t>249172 Калужская область, Жуковский район, с.Трубино, ул.Школьная, 4а, помещение 1</t>
  </si>
  <si>
    <t>school-trubino@rambler.ru</t>
  </si>
  <si>
    <t>http://school-trubino.kaluga.ru/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</si>
</sst>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0" fillId="0" borderId="7" xfId="0" applyFont="1" applyBorder="1" applyAlignment="1">
      <alignment wrapText="1"/>
    </xf>
    <xf numFmtId="17" fontId="0" fillId="0" borderId="7" xfId="0" applyNumberFormat="1" applyFont="1" applyBorder="1" applyAlignment="1"/>
    <xf numFmtId="0" fontId="19" fillId="0" borderId="16" xfId="0" applyFont="1" applyBorder="1" applyAlignment="1">
      <alignment horizontal="right"/>
    </xf>
    <xf numFmtId="0" fontId="19" fillId="0" borderId="16" xfId="0" applyFont="1" applyBorder="1" applyAlignment="1">
      <alignment horizontal="right" wrapText="1"/>
    </xf>
    <xf numFmtId="0" fontId="20" fillId="0" borderId="16" xfId="0" applyFont="1" applyBorder="1" applyAlignment="1">
      <alignment horizontal="right"/>
    </xf>
    <xf numFmtId="0" fontId="21" fillId="0" borderId="16" xfId="1" applyBorder="1" applyAlignment="1" applyProtection="1">
      <alignment horizontal="right"/>
    </xf>
    <xf numFmtId="0" fontId="0" fillId="0" borderId="16" xfId="0" applyBorder="1" applyAlignment="1">
      <alignment horizontal="right"/>
    </xf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school-trubino.kaluga.ru/" TargetMode="External"/><Relationship Id="rId1" Type="http://schemas.openxmlformats.org/officeDocument/2006/relationships/hyperlink" Target="mailto:school-trubino@ramble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 summaryRight="0"/>
  </sheetPr>
  <dimension ref="A1:C11"/>
  <sheetViews>
    <sheetView zoomScaleNormal="100" zoomScaleSheetLayoutView="100" workbookViewId="0">
      <selection activeCell="C10" sqref="C10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99" t="s">
        <v>46</v>
      </c>
      <c r="B2" s="100"/>
    </row>
    <row r="3" spans="1:3" ht="59.25" customHeight="1">
      <c r="A3" s="47" t="s">
        <v>0</v>
      </c>
      <c r="B3" s="104" t="s">
        <v>137</v>
      </c>
      <c r="C3" s="104"/>
    </row>
    <row r="4" spans="1:3" ht="47.25" customHeight="1">
      <c r="A4" s="48" t="s">
        <v>1</v>
      </c>
      <c r="B4" s="105" t="s">
        <v>143</v>
      </c>
      <c r="C4" s="105"/>
    </row>
    <row r="5" spans="1:3" ht="31.5" customHeight="1">
      <c r="A5" s="49" t="s">
        <v>2</v>
      </c>
      <c r="B5" s="106" t="s">
        <v>144</v>
      </c>
      <c r="C5" s="106"/>
    </row>
    <row r="6" spans="1:3" ht="20.25" customHeight="1">
      <c r="A6" s="101" t="s">
        <v>3</v>
      </c>
      <c r="B6" s="44" t="s">
        <v>4</v>
      </c>
      <c r="C6" s="124" t="s">
        <v>145</v>
      </c>
    </row>
    <row r="7" spans="1:3" ht="21.75" customHeight="1">
      <c r="A7" s="102"/>
      <c r="B7" s="44" t="s">
        <v>6</v>
      </c>
      <c r="C7" s="125">
        <v>4843221031</v>
      </c>
    </row>
    <row r="8" spans="1:3" ht="23.25" customHeight="1">
      <c r="A8" s="102"/>
      <c r="B8" s="45" t="s">
        <v>12</v>
      </c>
      <c r="C8" s="126">
        <v>4843221031</v>
      </c>
    </row>
    <row r="9" spans="1:3" ht="22.5" customHeight="1">
      <c r="A9" s="102"/>
      <c r="B9" s="45" t="s">
        <v>13</v>
      </c>
      <c r="C9" s="127" t="s">
        <v>146</v>
      </c>
    </row>
    <row r="10" spans="1:3" ht="24.75" customHeight="1">
      <c r="A10" s="102"/>
      <c r="B10" s="45" t="s">
        <v>14</v>
      </c>
      <c r="C10" s="127" t="s">
        <v>147</v>
      </c>
    </row>
    <row r="11" spans="1:3" ht="15.75" customHeight="1">
      <c r="A11" s="103"/>
      <c r="B11" s="46" t="s">
        <v>15</v>
      </c>
      <c r="C11" s="128"/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 xr:uid="{06E68A7F-1CBF-442D-8FDE-54AFA2C820E0}"/>
    <hyperlink ref="C10" r:id="rId2" xr:uid="{C81F5ADC-163D-4791-BE9D-2C89D00AE984}"/>
  </hyperlinks>
  <pageMargins left="0.7" right="0.7" top="0.75" bottom="0.75" header="0.3" footer="0.3"/>
  <pageSetup paperSize="9" orientation="landscape" horizontalDpi="4294967293" verticalDpi="4294967293" r:id="rId3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  <outlinePr summaryBelow="0" summaryRight="0"/>
  </sheetPr>
  <dimension ref="A1:K85"/>
  <sheetViews>
    <sheetView tabSelected="1" topLeftCell="A45" zoomScale="80" zoomScaleNormal="80" workbookViewId="0">
      <selection activeCell="B64" sqref="B64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1" t="s">
        <v>50</v>
      </c>
      <c r="B1" s="112"/>
      <c r="C1" s="112"/>
      <c r="D1" s="112"/>
      <c r="E1" s="112"/>
      <c r="F1" s="112"/>
      <c r="G1" s="112"/>
      <c r="H1" s="112"/>
      <c r="I1" s="112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07" t="s">
        <v>5</v>
      </c>
      <c r="B3" s="108"/>
      <c r="C3" s="108"/>
      <c r="D3" s="108"/>
      <c r="E3" s="108"/>
      <c r="F3" s="108"/>
      <c r="G3" s="108"/>
      <c r="H3" s="108"/>
      <c r="I3" s="108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/>
      <c r="D5" s="13"/>
      <c r="E5" s="13"/>
      <c r="F5" s="13"/>
      <c r="G5" s="13"/>
      <c r="H5" s="13"/>
      <c r="I5" s="13"/>
    </row>
    <row r="6" spans="1:9" ht="31.5">
      <c r="A6" s="11">
        <v>2</v>
      </c>
      <c r="B6" s="79" t="s">
        <v>116</v>
      </c>
      <c r="C6" s="13"/>
      <c r="D6" s="13"/>
      <c r="E6" s="13"/>
      <c r="F6" s="13"/>
      <c r="G6" s="13"/>
      <c r="H6" s="13"/>
      <c r="I6" s="13"/>
    </row>
    <row r="7" spans="1:9" ht="220.5">
      <c r="A7" s="11">
        <v>3</v>
      </c>
      <c r="B7" s="87" t="s">
        <v>117</v>
      </c>
      <c r="C7" s="13"/>
      <c r="D7" s="13"/>
      <c r="E7" s="13"/>
      <c r="F7" s="13"/>
      <c r="G7" s="13"/>
      <c r="H7" s="13"/>
      <c r="I7" s="13"/>
    </row>
    <row r="8" spans="1:9" ht="126">
      <c r="A8" s="11">
        <v>4</v>
      </c>
      <c r="B8" s="73" t="s">
        <v>118</v>
      </c>
      <c r="C8" s="13"/>
      <c r="D8" s="13"/>
      <c r="E8" s="13"/>
      <c r="F8" s="13"/>
      <c r="G8" s="13"/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0</v>
      </c>
      <c r="D18" s="5">
        <f t="shared" si="0"/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5">
        <f t="shared" si="0"/>
        <v>0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07" t="s">
        <v>26</v>
      </c>
      <c r="B20" s="113"/>
      <c r="C20" s="113"/>
      <c r="D20" s="113"/>
      <c r="E20" s="113"/>
      <c r="F20" s="113"/>
      <c r="G20" s="113"/>
      <c r="H20" s="113"/>
      <c r="I20" s="113"/>
    </row>
    <row r="21" spans="1:11" ht="78.75">
      <c r="A21" s="17" t="s">
        <v>27</v>
      </c>
      <c r="B21" s="89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1">
        <v>1</v>
      </c>
      <c r="B22" s="87" t="s">
        <v>125</v>
      </c>
      <c r="C22" s="88"/>
      <c r="D22" s="13"/>
      <c r="E22" s="13"/>
      <c r="F22" s="13"/>
      <c r="G22" s="13"/>
      <c r="H22" s="13"/>
      <c r="I22" s="13"/>
    </row>
    <row r="23" spans="1:11" ht="78.75">
      <c r="A23" s="81">
        <v>2</v>
      </c>
      <c r="B23" s="87" t="s">
        <v>126</v>
      </c>
      <c r="C23" s="88"/>
      <c r="D23" s="13"/>
      <c r="E23" s="13"/>
      <c r="F23" s="13"/>
      <c r="G23" s="13"/>
      <c r="H23" s="13"/>
      <c r="I23" s="13"/>
    </row>
    <row r="24" spans="1:11" ht="31.5">
      <c r="A24" s="81">
        <v>3</v>
      </c>
      <c r="B24" s="91" t="s">
        <v>119</v>
      </c>
      <c r="C24" s="88"/>
      <c r="D24" s="13"/>
      <c r="E24" s="13"/>
      <c r="F24" s="13"/>
      <c r="G24" s="13"/>
      <c r="H24" s="13"/>
      <c r="I24" s="13"/>
    </row>
    <row r="25" spans="1:11" ht="42" customHeight="1">
      <c r="A25" s="81">
        <v>4</v>
      </c>
      <c r="B25" s="91" t="s">
        <v>120</v>
      </c>
      <c r="C25" s="88"/>
      <c r="D25" s="13"/>
      <c r="E25" s="13"/>
      <c r="F25" s="13"/>
      <c r="G25" s="13"/>
      <c r="H25" s="13"/>
      <c r="I25" s="13"/>
    </row>
    <row r="26" spans="1:11" ht="31.5">
      <c r="A26" s="81">
        <v>5</v>
      </c>
      <c r="B26" s="91" t="s">
        <v>121</v>
      </c>
      <c r="C26" s="88"/>
      <c r="D26" s="13"/>
      <c r="E26" s="13"/>
      <c r="F26" s="13"/>
      <c r="G26" s="13"/>
      <c r="H26" s="13"/>
      <c r="I26" s="13"/>
    </row>
    <row r="27" spans="1:11" ht="28.5" customHeight="1">
      <c r="A27" s="81">
        <v>6</v>
      </c>
      <c r="B27" s="91" t="s">
        <v>122</v>
      </c>
      <c r="C27" s="88"/>
      <c r="D27" s="13"/>
      <c r="E27" s="13"/>
      <c r="F27" s="13"/>
      <c r="G27" s="13"/>
      <c r="H27" s="13"/>
      <c r="I27" s="13"/>
    </row>
    <row r="28" spans="1:11" ht="31.5">
      <c r="A28" s="81">
        <v>7</v>
      </c>
      <c r="B28" s="91" t="s">
        <v>123</v>
      </c>
      <c r="C28" s="88"/>
      <c r="D28" s="13"/>
      <c r="E28" s="13"/>
      <c r="F28" s="13"/>
      <c r="G28" s="13"/>
      <c r="H28" s="13"/>
      <c r="I28" s="13"/>
    </row>
    <row r="29" spans="1:11">
      <c r="A29" s="81">
        <v>8</v>
      </c>
      <c r="B29" s="91" t="s">
        <v>124</v>
      </c>
      <c r="C29" s="88"/>
      <c r="D29" s="13"/>
      <c r="E29" s="13"/>
      <c r="F29" s="13"/>
      <c r="G29" s="13"/>
      <c r="H29" s="13"/>
      <c r="I29" s="13"/>
    </row>
    <row r="30" spans="1:11">
      <c r="A30" s="11"/>
      <c r="B30" s="90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07" t="s">
        <v>135</v>
      </c>
      <c r="B34" s="108"/>
      <c r="C34" s="108"/>
      <c r="D34" s="108"/>
      <c r="E34" s="108"/>
      <c r="F34" s="108"/>
      <c r="G34" s="108"/>
      <c r="H34" s="108"/>
      <c r="I34" s="108"/>
    </row>
    <row r="35" spans="1:11" ht="78.75">
      <c r="A35" s="17" t="s">
        <v>16</v>
      </c>
      <c r="B35" s="89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1">
        <v>1</v>
      </c>
      <c r="B36" s="36" t="s">
        <v>134</v>
      </c>
      <c r="C36" s="88"/>
      <c r="D36" s="13"/>
      <c r="E36" s="13"/>
      <c r="F36" s="13"/>
      <c r="G36" s="13"/>
      <c r="H36" s="13"/>
      <c r="I36" s="13"/>
    </row>
    <row r="37" spans="1:11" ht="78.75">
      <c r="A37" s="81">
        <v>2</v>
      </c>
      <c r="B37" s="36" t="s">
        <v>127</v>
      </c>
      <c r="C37" s="88"/>
      <c r="D37" s="13"/>
      <c r="E37" s="13"/>
      <c r="F37" s="13"/>
      <c r="G37" s="13"/>
      <c r="H37" s="13"/>
      <c r="I37" s="13"/>
    </row>
    <row r="38" spans="1:11" ht="47.25">
      <c r="A38" s="81">
        <v>3</v>
      </c>
      <c r="B38" s="87" t="s">
        <v>128</v>
      </c>
      <c r="C38" s="88"/>
      <c r="D38" s="13"/>
      <c r="E38" s="13"/>
      <c r="F38" s="13"/>
      <c r="G38" s="13"/>
      <c r="H38" s="13"/>
      <c r="I38" s="13"/>
    </row>
    <row r="39" spans="1:11" ht="204.75">
      <c r="A39" s="81">
        <v>4</v>
      </c>
      <c r="B39" s="87" t="s">
        <v>129</v>
      </c>
      <c r="C39" s="88"/>
      <c r="D39" s="13"/>
      <c r="E39" s="13"/>
      <c r="F39" s="13"/>
      <c r="G39" s="13"/>
      <c r="H39" s="13"/>
      <c r="I39" s="13"/>
    </row>
    <row r="40" spans="1:11" ht="126">
      <c r="A40" s="81">
        <v>5</v>
      </c>
      <c r="B40" s="87" t="s">
        <v>130</v>
      </c>
      <c r="C40" s="88"/>
      <c r="D40" s="13"/>
      <c r="E40" s="13"/>
      <c r="F40" s="13"/>
      <c r="G40" s="13"/>
      <c r="H40" s="13"/>
      <c r="I40" s="13"/>
    </row>
    <row r="41" spans="1:11">
      <c r="A41" s="81">
        <v>6</v>
      </c>
      <c r="B41" s="50" t="s">
        <v>131</v>
      </c>
      <c r="C41" s="88"/>
      <c r="D41" s="13"/>
      <c r="E41" s="13"/>
      <c r="F41" s="13"/>
      <c r="G41" s="13"/>
      <c r="H41" s="13"/>
      <c r="I41" s="13"/>
    </row>
    <row r="42" spans="1:11" ht="31.5">
      <c r="A42" s="81">
        <v>7</v>
      </c>
      <c r="B42" s="32" t="s">
        <v>132</v>
      </c>
      <c r="C42" s="88"/>
      <c r="D42" s="13"/>
      <c r="E42" s="13"/>
      <c r="F42" s="13"/>
      <c r="G42" s="13"/>
      <c r="H42" s="13"/>
      <c r="I42" s="13"/>
    </row>
    <row r="43" spans="1:11" ht="141.75">
      <c r="A43" s="81">
        <v>8</v>
      </c>
      <c r="B43" s="87" t="s">
        <v>133</v>
      </c>
      <c r="C43" s="88"/>
      <c r="D43" s="13"/>
      <c r="E43" s="13"/>
      <c r="F43" s="13"/>
      <c r="G43" s="13"/>
      <c r="H43" s="13"/>
      <c r="I43" s="13"/>
    </row>
    <row r="44" spans="1:11">
      <c r="A44" s="11"/>
      <c r="B44" s="90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0</v>
      </c>
      <c r="D48" s="20">
        <f t="shared" ref="D48:I48" si="2">(D36+D37+D38+D39+D40+D41+D42+D43+D44+D45+D46+D47)</f>
        <v>0</v>
      </c>
      <c r="E48" s="20">
        <f t="shared" si="2"/>
        <v>0</v>
      </c>
      <c r="F48" s="20">
        <f t="shared" si="2"/>
        <v>0</v>
      </c>
      <c r="G48" s="20">
        <f t="shared" si="2"/>
        <v>0</v>
      </c>
      <c r="H48" s="20">
        <f t="shared" si="2"/>
        <v>0</v>
      </c>
      <c r="I48" s="20">
        <f t="shared" si="2"/>
        <v>0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07" t="s">
        <v>30</v>
      </c>
      <c r="B50" s="108"/>
      <c r="C50" s="108"/>
      <c r="D50" s="108"/>
      <c r="E50" s="108"/>
      <c r="F50" s="108"/>
      <c r="G50" s="108"/>
      <c r="H50" s="108"/>
      <c r="I50" s="108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1</v>
      </c>
      <c r="D52" s="13">
        <v>1</v>
      </c>
      <c r="E52" s="13">
        <v>0</v>
      </c>
      <c r="F52" s="13">
        <v>0</v>
      </c>
      <c r="G52" s="13">
        <v>20</v>
      </c>
      <c r="H52" s="13">
        <v>15</v>
      </c>
      <c r="I52" s="13">
        <v>15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>
      <c r="A59" s="95">
        <v>8</v>
      </c>
      <c r="B59" s="96" t="s">
        <v>36</v>
      </c>
      <c r="C59" s="97">
        <v>0</v>
      </c>
      <c r="D59" s="97">
        <v>0</v>
      </c>
      <c r="E59" s="97">
        <v>0</v>
      </c>
      <c r="F59" s="97">
        <v>0</v>
      </c>
      <c r="G59" s="97">
        <v>0</v>
      </c>
      <c r="H59" s="97">
        <v>0</v>
      </c>
      <c r="I59" s="97">
        <v>0</v>
      </c>
    </row>
    <row r="60" spans="1:11" s="31" customFormat="1">
      <c r="A60" s="53">
        <v>9</v>
      </c>
      <c r="B60" s="98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1</v>
      </c>
      <c r="D61" s="20">
        <f t="shared" ref="D61:I61" si="3">(D52+D53+D54+D55+D56+D57+D58+D59)</f>
        <v>1</v>
      </c>
      <c r="E61" s="20">
        <f t="shared" si="3"/>
        <v>0</v>
      </c>
      <c r="F61" s="20">
        <f t="shared" si="3"/>
        <v>0</v>
      </c>
      <c r="G61" s="20">
        <f t="shared" si="3"/>
        <v>20</v>
      </c>
      <c r="H61" s="20">
        <f t="shared" si="3"/>
        <v>15</v>
      </c>
      <c r="I61" s="20">
        <f t="shared" si="3"/>
        <v>15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07" t="s">
        <v>37</v>
      </c>
      <c r="B63" s="108"/>
      <c r="C63" s="108"/>
      <c r="D63" s="108"/>
      <c r="E63" s="108"/>
      <c r="F63" s="108"/>
      <c r="G63" s="108"/>
      <c r="H63" s="108"/>
      <c r="I63" s="108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09" t="s">
        <v>40</v>
      </c>
      <c r="B74" s="110"/>
      <c r="C74" s="110"/>
      <c r="D74" s="110"/>
      <c r="E74" s="110"/>
      <c r="F74" s="110"/>
      <c r="G74" s="110"/>
      <c r="H74" s="110"/>
      <c r="I74" s="110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0</v>
      </c>
      <c r="D82" s="20">
        <f>(D76+D77+D78+D79+D80+D81)</f>
        <v>0</v>
      </c>
      <c r="E82" s="20">
        <f>(E76+E77+E78+E79+E80+E81)</f>
        <v>0</v>
      </c>
      <c r="F82" s="20">
        <f>(F76+F77+F78+F79+F80+F81)</f>
        <v>0</v>
      </c>
      <c r="G82" s="20">
        <v>0</v>
      </c>
      <c r="H82" s="20">
        <f>(H76+H77+H78+H79+H80+H81)</f>
        <v>0</v>
      </c>
      <c r="I82" s="20">
        <f>(I76+I77+I78+I79+I80+I81)</f>
        <v>0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outlinePr summaryBelow="0" summaryRight="0"/>
  </sheetPr>
  <dimension ref="A1:M16"/>
  <sheetViews>
    <sheetView zoomScale="70" zoomScaleNormal="70" workbookViewId="0">
      <selection activeCell="B7" sqref="B7"/>
    </sheetView>
  </sheetViews>
  <sheetFormatPr defaultColWidth="14.42578125" defaultRowHeight="15.75" customHeight="1"/>
  <cols>
    <col min="1" max="1" width="5.140625" style="63" customWidth="1"/>
    <col min="2" max="2" width="25.5703125" style="63" customWidth="1"/>
    <col min="3" max="3" width="14.42578125" style="63"/>
    <col min="4" max="4" width="13.140625" style="63" customWidth="1"/>
    <col min="5" max="5" width="24.7109375" style="63" customWidth="1"/>
    <col min="6" max="6" width="17.7109375" style="63" customWidth="1"/>
    <col min="7" max="7" width="18.28515625" style="63" customWidth="1"/>
    <col min="8" max="8" width="18.140625" style="63" customWidth="1"/>
    <col min="9" max="10" width="14.42578125" style="63" customWidth="1"/>
    <col min="11" max="11" width="13.7109375" style="63" customWidth="1"/>
    <col min="12" max="12" width="11.85546875" style="75" customWidth="1"/>
    <col min="13" max="13" width="16.140625" style="63" customWidth="1"/>
    <col min="14" max="16384" width="14.42578125" style="63"/>
  </cols>
  <sheetData>
    <row r="1" spans="1:13">
      <c r="A1" s="72"/>
      <c r="B1" s="114" t="s">
        <v>7</v>
      </c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3" spans="1:13" ht="178.5" customHeight="1">
      <c r="A3" s="71" t="s">
        <v>16</v>
      </c>
      <c r="B3" s="71" t="s">
        <v>17</v>
      </c>
      <c r="C3" s="71" t="s">
        <v>64</v>
      </c>
      <c r="D3" s="71" t="s">
        <v>19</v>
      </c>
      <c r="E3" s="71" t="s">
        <v>75</v>
      </c>
      <c r="F3" s="71" t="s">
        <v>52</v>
      </c>
      <c r="G3" s="71" t="s">
        <v>72</v>
      </c>
      <c r="H3" s="71" t="s">
        <v>21</v>
      </c>
      <c r="I3" s="71" t="s">
        <v>22</v>
      </c>
      <c r="J3" s="71" t="s">
        <v>23</v>
      </c>
      <c r="K3" s="71" t="s">
        <v>58</v>
      </c>
      <c r="L3" s="71" t="s">
        <v>59</v>
      </c>
      <c r="M3" s="71" t="s">
        <v>24</v>
      </c>
    </row>
    <row r="4" spans="1:13" ht="47.25" customHeight="1">
      <c r="A4" s="69">
        <v>1</v>
      </c>
      <c r="B4" s="36" t="s">
        <v>115</v>
      </c>
      <c r="C4" s="69"/>
      <c r="D4" s="69"/>
      <c r="E4" s="69"/>
      <c r="F4" s="69"/>
      <c r="G4" s="69"/>
      <c r="H4" s="69"/>
      <c r="I4" s="69"/>
      <c r="J4" s="69"/>
      <c r="K4" s="69"/>
      <c r="L4" s="53"/>
      <c r="M4" s="69"/>
    </row>
    <row r="5" spans="1:13" ht="69" customHeight="1">
      <c r="A5" s="69">
        <v>2</v>
      </c>
      <c r="B5" s="79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0"/>
      <c r="M5" s="36"/>
    </row>
    <row r="6" spans="1:13" ht="378">
      <c r="A6" s="69">
        <v>3</v>
      </c>
      <c r="B6" s="87" t="s">
        <v>117</v>
      </c>
      <c r="C6" s="74"/>
      <c r="D6" s="74"/>
      <c r="E6" s="73"/>
      <c r="F6" s="74"/>
      <c r="G6" s="74"/>
      <c r="H6" s="74"/>
      <c r="I6" s="74"/>
      <c r="J6" s="74"/>
      <c r="K6" s="74"/>
      <c r="L6" s="74"/>
      <c r="M6" s="74"/>
    </row>
    <row r="7" spans="1:13" ht="215.25" customHeight="1">
      <c r="A7" s="69">
        <v>4</v>
      </c>
      <c r="B7" s="77" t="s">
        <v>118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33" customHeight="1">
      <c r="B8" s="76"/>
      <c r="L8" s="63"/>
    </row>
    <row r="9" spans="1:13">
      <c r="L9" s="63"/>
    </row>
    <row r="10" spans="1:13">
      <c r="L10" s="63"/>
    </row>
    <row r="11" spans="1:13">
      <c r="L11" s="63"/>
    </row>
    <row r="12" spans="1:13" ht="22.5" customHeight="1">
      <c r="L12" s="63"/>
    </row>
    <row r="13" spans="1:13">
      <c r="L13" s="63"/>
    </row>
    <row r="14" spans="1:13" ht="32.25" customHeight="1">
      <c r="L14" s="63"/>
    </row>
    <row r="15" spans="1:13">
      <c r="L15" s="63"/>
    </row>
    <row r="16" spans="1:13">
      <c r="L16" s="63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2" customWidth="1"/>
    <col min="2" max="2" width="18.42578125" style="62" customWidth="1"/>
    <col min="3" max="3" width="16.140625" style="62" customWidth="1"/>
    <col min="4" max="4" width="15.42578125" style="62" customWidth="1"/>
    <col min="5" max="5" width="17.28515625" style="62" customWidth="1"/>
    <col min="6" max="6" width="15.85546875" style="62" customWidth="1"/>
    <col min="7" max="7" width="17.140625" style="62" customWidth="1"/>
    <col min="8" max="8" width="18.140625" style="62" customWidth="1"/>
    <col min="9" max="9" width="14.85546875" style="62" customWidth="1"/>
    <col min="10" max="10" width="14.7109375" style="62" customWidth="1"/>
    <col min="11" max="11" width="13.28515625" style="62" customWidth="1"/>
    <col min="12" max="12" width="12.7109375" style="62" customWidth="1"/>
    <col min="13" max="13" width="16.28515625" style="62" customWidth="1"/>
    <col min="14" max="28" width="16.85546875" style="62" customWidth="1"/>
    <col min="29" max="16384" width="14.42578125" style="62"/>
  </cols>
  <sheetData>
    <row r="1" spans="1:13" ht="18.75">
      <c r="A1" s="61"/>
      <c r="B1" s="116" t="s">
        <v>49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209.25" customHeight="1">
      <c r="A3" s="64" t="s">
        <v>16</v>
      </c>
      <c r="B3" s="93" t="s">
        <v>17</v>
      </c>
      <c r="C3" s="64" t="s">
        <v>18</v>
      </c>
      <c r="D3" s="64" t="s">
        <v>19</v>
      </c>
      <c r="E3" s="64" t="s">
        <v>75</v>
      </c>
      <c r="F3" s="64" t="s">
        <v>28</v>
      </c>
      <c r="G3" s="64" t="s">
        <v>73</v>
      </c>
      <c r="H3" s="64" t="s">
        <v>21</v>
      </c>
      <c r="I3" s="64" t="s">
        <v>22</v>
      </c>
      <c r="J3" s="64" t="s">
        <v>23</v>
      </c>
      <c r="K3" s="64" t="s">
        <v>58</v>
      </c>
      <c r="L3" s="64" t="s">
        <v>59</v>
      </c>
      <c r="M3" s="64" t="s">
        <v>24</v>
      </c>
    </row>
    <row r="4" spans="1:13" ht="94.5">
      <c r="A4" s="81">
        <v>1</v>
      </c>
      <c r="B4" s="87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1">
        <v>2</v>
      </c>
      <c r="B5" s="87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1">
        <v>3</v>
      </c>
      <c r="B6" s="91" t="s">
        <v>119</v>
      </c>
      <c r="C6" s="59"/>
      <c r="D6" s="56"/>
      <c r="E6" s="58"/>
      <c r="F6" s="56"/>
      <c r="G6" s="11"/>
      <c r="H6" s="11"/>
      <c r="I6" s="11"/>
      <c r="J6" s="11"/>
      <c r="K6" s="11"/>
      <c r="L6" s="11"/>
      <c r="M6" s="11"/>
    </row>
    <row r="7" spans="1:13" ht="95.25" customHeight="1">
      <c r="A7" s="81">
        <v>4</v>
      </c>
      <c r="B7" s="91" t="s">
        <v>120</v>
      </c>
      <c r="C7" s="92"/>
      <c r="D7" s="11"/>
      <c r="E7" s="60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1">
        <v>5</v>
      </c>
      <c r="B8" s="91" t="s">
        <v>121</v>
      </c>
      <c r="C8" s="92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1">
        <v>6</v>
      </c>
      <c r="B9" s="91" t="s">
        <v>122</v>
      </c>
      <c r="C9" s="92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1">
        <v>7</v>
      </c>
      <c r="B10" s="91" t="s">
        <v>123</v>
      </c>
      <c r="C10" s="59"/>
      <c r="D10" s="57"/>
      <c r="E10" s="50"/>
      <c r="F10" s="59"/>
      <c r="G10" s="11"/>
      <c r="H10" s="56"/>
      <c r="I10" s="11"/>
      <c r="J10" s="11"/>
      <c r="K10" s="11"/>
      <c r="L10" s="11"/>
      <c r="M10" s="11"/>
    </row>
    <row r="11" spans="1:13" ht="31.5">
      <c r="A11" s="81">
        <v>8</v>
      </c>
      <c r="B11" s="91" t="s">
        <v>124</v>
      </c>
      <c r="C11" s="40"/>
      <c r="D11" s="41"/>
      <c r="E11" s="55"/>
      <c r="F11" s="41"/>
      <c r="G11" s="41"/>
      <c r="H11" s="41"/>
      <c r="I11" s="66"/>
      <c r="J11" s="67"/>
      <c r="K11" s="41"/>
      <c r="L11" s="41"/>
      <c r="M11" s="41"/>
    </row>
    <row r="12" spans="1:13">
      <c r="A12" s="11">
        <v>9</v>
      </c>
      <c r="B12" s="94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13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3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13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</row>
    <row r="19" spans="1:13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</row>
    <row r="22" spans="1:13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</row>
    <row r="23" spans="1:13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</row>
    <row r="24" spans="1:13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1:1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</row>
    <row r="26" spans="1:13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3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3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3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3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</row>
    <row r="34" spans="1:13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1:13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3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1:1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3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1:13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1:13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45"/>
  <sheetViews>
    <sheetView topLeftCell="A9" zoomScaleNormal="100" zoomScaleSheetLayoutView="75" workbookViewId="0">
      <selection activeCell="B4" sqref="B4:B11"/>
    </sheetView>
  </sheetViews>
  <sheetFormatPr defaultColWidth="14.42578125" defaultRowHeight="15.75" customHeight="1"/>
  <cols>
    <col min="1" max="1" width="5.42578125" style="62" customWidth="1"/>
    <col min="2" max="2" width="23.42578125" style="62" customWidth="1"/>
    <col min="3" max="3" width="15.42578125" style="62" customWidth="1"/>
    <col min="4" max="4" width="13.28515625" style="62" customWidth="1"/>
    <col min="5" max="5" width="14.7109375" style="62" customWidth="1"/>
    <col min="6" max="6" width="15.28515625" style="62" customWidth="1"/>
    <col min="7" max="7" width="17.140625" style="62" customWidth="1"/>
    <col min="8" max="8" width="16.140625" style="62" customWidth="1"/>
    <col min="9" max="9" width="13.140625" style="62" customWidth="1"/>
    <col min="10" max="10" width="14.42578125" style="62"/>
    <col min="11" max="11" width="12.7109375" style="62" customWidth="1"/>
    <col min="12" max="12" width="11.42578125" style="62" customWidth="1"/>
    <col min="13" max="13" width="15.28515625" style="62" customWidth="1"/>
    <col min="14" max="16384" width="14.42578125" style="62"/>
  </cols>
  <sheetData>
    <row r="1" spans="1:13" ht="18.75">
      <c r="A1" s="61"/>
      <c r="B1" s="116" t="s">
        <v>103</v>
      </c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180.75" customHeight="1">
      <c r="A3" s="64" t="s">
        <v>16</v>
      </c>
      <c r="B3" s="83" t="s">
        <v>17</v>
      </c>
      <c r="C3" s="64" t="s">
        <v>18</v>
      </c>
      <c r="D3" s="64" t="s">
        <v>19</v>
      </c>
      <c r="E3" s="64" t="s">
        <v>75</v>
      </c>
      <c r="F3" s="64" t="s">
        <v>41</v>
      </c>
      <c r="G3" s="64" t="s">
        <v>74</v>
      </c>
      <c r="H3" s="64" t="s">
        <v>21</v>
      </c>
      <c r="I3" s="64" t="s">
        <v>22</v>
      </c>
      <c r="J3" s="64" t="s">
        <v>23</v>
      </c>
      <c r="K3" s="64" t="s">
        <v>100</v>
      </c>
      <c r="L3" s="64" t="s">
        <v>101</v>
      </c>
      <c r="M3" s="64" t="s">
        <v>24</v>
      </c>
    </row>
    <row r="4" spans="1:13" ht="236.25">
      <c r="A4" s="81">
        <v>1</v>
      </c>
      <c r="B4" s="36" t="s">
        <v>134</v>
      </c>
      <c r="C4" s="82"/>
      <c r="D4" s="42"/>
      <c r="E4" s="36"/>
      <c r="F4" s="59"/>
      <c r="G4" s="11"/>
      <c r="H4" s="56"/>
      <c r="I4" s="11"/>
      <c r="J4" s="11"/>
      <c r="K4" s="11"/>
      <c r="L4" s="11"/>
      <c r="M4" s="11"/>
    </row>
    <row r="5" spans="1:13" ht="141.75">
      <c r="A5" s="11">
        <v>2</v>
      </c>
      <c r="B5" s="78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378.75" thickBot="1">
      <c r="A7" s="11">
        <v>4</v>
      </c>
      <c r="B7" s="16" t="s">
        <v>129</v>
      </c>
      <c r="C7" s="41"/>
      <c r="D7" s="41"/>
      <c r="E7" s="65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86" t="s">
        <v>130</v>
      </c>
      <c r="C8" s="39"/>
      <c r="D8" s="42"/>
      <c r="E8" s="37"/>
      <c r="F8" s="40"/>
      <c r="G8" s="11"/>
      <c r="H8" s="56"/>
      <c r="I8" s="11"/>
      <c r="J8" s="11"/>
      <c r="K8" s="11"/>
      <c r="L8" s="11"/>
      <c r="M8" s="11"/>
    </row>
    <row r="9" spans="1:13" ht="32.25" thickBot="1">
      <c r="A9" s="11">
        <v>6</v>
      </c>
      <c r="B9" s="80" t="s">
        <v>131</v>
      </c>
      <c r="C9" s="42"/>
      <c r="D9" s="43"/>
      <c r="E9" s="70"/>
      <c r="F9" s="59"/>
      <c r="G9" s="11"/>
      <c r="H9" s="11"/>
      <c r="I9" s="11"/>
      <c r="J9" s="11"/>
      <c r="K9" s="11"/>
      <c r="L9" s="11"/>
      <c r="M9" s="50"/>
    </row>
    <row r="10" spans="1:13" ht="63">
      <c r="A10" s="11">
        <v>7</v>
      </c>
      <c r="B10" s="79" t="s">
        <v>132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3" ht="332.25" customHeight="1">
      <c r="A11" s="81">
        <v>8</v>
      </c>
      <c r="B11" s="87" t="s">
        <v>133</v>
      </c>
      <c r="C11" s="84"/>
      <c r="D11" s="55"/>
      <c r="E11" s="55"/>
      <c r="F11" s="55"/>
      <c r="G11" s="55"/>
      <c r="H11" s="55"/>
      <c r="I11" s="66"/>
      <c r="J11" s="67"/>
      <c r="K11" s="55"/>
      <c r="L11" s="55"/>
      <c r="M11" s="55"/>
    </row>
    <row r="12" spans="1:13">
      <c r="A12" s="11"/>
      <c r="B12" s="85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13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</row>
    <row r="19" spans="1:13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3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</row>
    <row r="21" spans="1:13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</row>
    <row r="22" spans="1:13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</row>
    <row r="23" spans="1:13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</row>
    <row r="24" spans="1:13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</row>
    <row r="25" spans="1:1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</row>
    <row r="26" spans="1:13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3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3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3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3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3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3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3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</row>
    <row r="34" spans="1:13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1:13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1:13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1:13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1:13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1:13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1:13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1:13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</row>
    <row r="43" spans="1:13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</row>
    <row r="44" spans="1:13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1:13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00FF"/>
    <outlinePr summaryBelow="0" summaryRight="0"/>
  </sheetPr>
  <dimension ref="A1:M42"/>
  <sheetViews>
    <sheetView view="pageBreakPreview" zoomScaleNormal="100" zoomScaleSheetLayoutView="100" zoomScalePageLayoutView="75" workbookViewId="0">
      <selection activeCell="J5" sqref="J5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18" t="s">
        <v>42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9">
      <c r="A4" s="24">
        <v>1</v>
      </c>
      <c r="B4" s="32" t="s">
        <v>68</v>
      </c>
      <c r="C4" s="122" t="s">
        <v>136</v>
      </c>
      <c r="D4" s="122" t="s">
        <v>136</v>
      </c>
      <c r="E4" s="54"/>
      <c r="F4" s="122" t="s">
        <v>139</v>
      </c>
      <c r="G4" s="54" t="s">
        <v>138</v>
      </c>
      <c r="H4" s="54" t="s">
        <v>140</v>
      </c>
      <c r="I4" s="54">
        <v>1</v>
      </c>
      <c r="J4" s="54">
        <v>140</v>
      </c>
      <c r="K4" s="123" t="s">
        <v>142</v>
      </c>
      <c r="L4" s="54">
        <v>50</v>
      </c>
      <c r="M4" s="54" t="s">
        <v>141</v>
      </c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50"/>
      <c r="D10" s="50"/>
      <c r="E10" s="51"/>
      <c r="F10" s="50"/>
      <c r="G10" s="52"/>
      <c r="H10" s="50"/>
      <c r="I10" s="50"/>
      <c r="J10" s="50"/>
      <c r="K10" s="50"/>
      <c r="L10" s="50"/>
      <c r="M10" s="50"/>
    </row>
    <row r="11" spans="1:13" ht="31.5">
      <c r="A11" s="24">
        <v>8</v>
      </c>
      <c r="B11" s="32" t="s">
        <v>60</v>
      </c>
      <c r="C11" s="24"/>
      <c r="D11" s="24"/>
      <c r="E11" s="24"/>
      <c r="F11" s="24"/>
      <c r="G11" s="24"/>
      <c r="H11" s="24"/>
      <c r="I11" s="25"/>
      <c r="J11" s="26"/>
      <c r="K11" s="24"/>
      <c r="L11" s="24"/>
      <c r="M11" s="24"/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B10" sqref="B10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0" t="s">
        <v>44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41B47"/>
    <outlinePr summaryBelow="0" summaryRight="0"/>
  </sheetPr>
  <dimension ref="A1:M39"/>
  <sheetViews>
    <sheetView view="pageBreakPreview" zoomScaleNormal="100" zoomScaleSheetLayoutView="100" zoomScalePageLayoutView="75" workbookViewId="0">
      <selection activeCell="D9" sqref="D9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0" t="s">
        <v>45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ADMIN</cp:lastModifiedBy>
  <cp:lastPrinted>2018-08-31T06:04:17Z</cp:lastPrinted>
  <dcterms:created xsi:type="dcterms:W3CDTF">2018-10-04T08:38:29Z</dcterms:created>
  <dcterms:modified xsi:type="dcterms:W3CDTF">2022-09-23T07:57:41Z</dcterms:modified>
</cp:coreProperties>
</file>